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Баланс" sheetId="1" r:id="rId1"/>
  </sheets>
  <definedNames>
    <definedName name="_xlnm.Print_Area" localSheetId="0">Баланс!$A$1:$D$39</definedName>
  </definedNames>
  <calcPr calcId="124519"/>
</workbook>
</file>

<file path=xl/calcChain.xml><?xml version="1.0" encoding="utf-8"?>
<calcChain xmlns="http://schemas.openxmlformats.org/spreadsheetml/2006/main">
  <c r="D5" i="1"/>
  <c r="D15"/>
  <c r="D13" s="1"/>
  <c r="B5"/>
  <c r="B14"/>
  <c r="B13" s="1"/>
  <c r="B24" l="1"/>
  <c r="D24"/>
  <c r="B25" l="1"/>
</calcChain>
</file>

<file path=xl/sharedStrings.xml><?xml version="1.0" encoding="utf-8"?>
<sst xmlns="http://schemas.openxmlformats.org/spreadsheetml/2006/main" count="31" uniqueCount="30">
  <si>
    <t xml:space="preserve">БАЛАНС ОТКЛОНЕНИЙ К ПРОЕКТУ РЕШЕНИЯ СЕССИИ «О ВНЕСЕНИИ ИЗМЕНЕНИЙ И ДОПОЛНЕНИЙ В БЮДЖЕТ ЭЛИСЕНВААРСКОГО СЕЛЬСКОГО ПОСЕЛЕНИЯ НА 2016 ГОД»
</t>
  </si>
  <si>
    <t>ДОХОДЫ</t>
  </si>
  <si>
    <t>РАСХОДЫ</t>
  </si>
  <si>
    <t>Наименование источника</t>
  </si>
  <si>
    <t>Сумма отклонен.</t>
  </si>
  <si>
    <t>Направление расхода</t>
  </si>
  <si>
    <t>Налоговые и неналоговые доходы</t>
  </si>
  <si>
    <t>Обязательства за счет собственных источников</t>
  </si>
  <si>
    <t>в т.ч.:</t>
  </si>
  <si>
    <t xml:space="preserve">Безвозмездные перечисления </t>
  </si>
  <si>
    <t>Обязательства, имеющие целевые источники</t>
  </si>
  <si>
    <t>Безвозмездные перечисления от других бюджетов</t>
  </si>
  <si>
    <t xml:space="preserve"> в т.ч.:</t>
  </si>
  <si>
    <t>1.Нормативные акты РФ, РК</t>
  </si>
  <si>
    <t>ВСЕГО ДОХОДОВ</t>
  </si>
  <si>
    <t>ВСЕГО РАСХОДОВ</t>
  </si>
  <si>
    <t>ДЕФИЦИТ</t>
  </si>
  <si>
    <t xml:space="preserve">Приложение  4
к пояснительной записке к решению о внесении изменений и дополнений в решение СЭСП о бюджете на 2016 год
</t>
  </si>
  <si>
    <t>- дотация</t>
  </si>
  <si>
    <t>- прочие безвозмездные поступления</t>
  </si>
  <si>
    <t xml:space="preserve">- возврат остатков  субсидий, субвенций
</t>
  </si>
  <si>
    <t>-безвозмездные поступления от негосударственных организаций</t>
  </si>
  <si>
    <t>- субвенции</t>
  </si>
  <si>
    <t>- субсидии</t>
  </si>
  <si>
    <t>- иные межбюджетные трансферты</t>
  </si>
  <si>
    <t>2. Коммунальные услуги</t>
  </si>
  <si>
    <t>3. Техничесое обслуживание служебного автомобиля, ГСМ</t>
  </si>
  <si>
    <t>4. Публикация информации в СМИ</t>
  </si>
  <si>
    <t>5. Охрана административного здания</t>
  </si>
  <si>
    <t>1. Заработная плата с начислениями по договорам ГПХ (расколка дров, топка печей,электрик, уборка помещений)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</si>
</sst>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4" fontId="2" fillId="0" borderId="0" xfId="0" applyNumberFormat="1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2" fontId="0" fillId="0" borderId="0" xfId="0" applyNumberFormat="1" applyBorder="1"/>
    <xf numFmtId="0" fontId="2" fillId="0" borderId="0" xfId="0" applyFont="1" applyBorder="1" applyAlignment="1">
      <alignment horizontal="center" vertical="top" wrapText="1"/>
    </xf>
    <xf numFmtId="2" fontId="0" fillId="0" borderId="0" xfId="0" applyNumberFormat="1"/>
    <xf numFmtId="2" fontId="1" fillId="0" borderId="0" xfId="0" applyNumberFormat="1" applyFont="1" applyAlignment="1">
      <alignment horizontal="right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topLeftCell="A7" workbookViewId="0">
      <selection activeCell="E28" sqref="E28"/>
    </sheetView>
  </sheetViews>
  <sheetFormatPr defaultRowHeight="12.75"/>
  <cols>
    <col min="1" max="1" width="41.42578125" customWidth="1"/>
    <col min="2" max="2" width="21.7109375" customWidth="1"/>
    <col min="3" max="3" width="43" customWidth="1"/>
    <col min="4" max="4" width="32.28515625" style="31" customWidth="1"/>
    <col min="5" max="5" width="30.28515625" customWidth="1"/>
  </cols>
  <sheetData>
    <row r="1" spans="1:5" ht="110.25">
      <c r="A1" s="1"/>
      <c r="B1" s="1"/>
      <c r="C1" s="1"/>
      <c r="D1" s="32" t="s">
        <v>17</v>
      </c>
    </row>
    <row r="2" spans="1:5" ht="69.75" customHeight="1">
      <c r="A2" s="39" t="s">
        <v>0</v>
      </c>
      <c r="B2" s="39"/>
      <c r="C2" s="39"/>
      <c r="D2" s="39"/>
    </row>
    <row r="3" spans="1:5" ht="15.75">
      <c r="A3" s="40" t="s">
        <v>1</v>
      </c>
      <c r="B3" s="40"/>
      <c r="C3" s="40" t="s">
        <v>2</v>
      </c>
      <c r="D3" s="40"/>
      <c r="E3" s="2"/>
    </row>
    <row r="4" spans="1:5" ht="15.75">
      <c r="A4" s="3" t="s">
        <v>3</v>
      </c>
      <c r="B4" s="3" t="s">
        <v>4</v>
      </c>
      <c r="C4" s="3" t="s">
        <v>5</v>
      </c>
      <c r="D4" s="4" t="s">
        <v>4</v>
      </c>
      <c r="E4" s="2"/>
    </row>
    <row r="5" spans="1:5" ht="31.5">
      <c r="A5" s="5" t="s">
        <v>6</v>
      </c>
      <c r="B5" s="6">
        <f>SUM(B7:B12)</f>
        <v>0</v>
      </c>
      <c r="C5" s="33" t="s">
        <v>7</v>
      </c>
      <c r="D5" s="7">
        <f>SUM(D7:D12)</f>
        <v>138.79</v>
      </c>
      <c r="E5" s="8"/>
    </row>
    <row r="6" spans="1:5" ht="15.75">
      <c r="A6" s="9" t="s">
        <v>8</v>
      </c>
      <c r="B6" s="10"/>
      <c r="C6" s="11"/>
      <c r="D6" s="7"/>
      <c r="E6" s="8"/>
    </row>
    <row r="7" spans="1:5" ht="47.25">
      <c r="A7" s="9"/>
      <c r="B7" s="10"/>
      <c r="C7" s="12" t="s">
        <v>29</v>
      </c>
      <c r="D7" s="13">
        <v>85.19</v>
      </c>
      <c r="E7" s="8"/>
    </row>
    <row r="8" spans="1:5" ht="15.75">
      <c r="A8" s="9"/>
      <c r="B8" s="10"/>
      <c r="C8" s="12" t="s">
        <v>25</v>
      </c>
      <c r="D8" s="14">
        <v>12</v>
      </c>
      <c r="E8" s="8"/>
    </row>
    <row r="9" spans="1:5" ht="31.5">
      <c r="A9" s="15"/>
      <c r="B9" s="10"/>
      <c r="C9" s="12" t="s">
        <v>26</v>
      </c>
      <c r="D9" s="14">
        <v>27</v>
      </c>
      <c r="E9" s="8"/>
    </row>
    <row r="10" spans="1:5" ht="15.75" customHeight="1">
      <c r="A10" s="15"/>
      <c r="B10" s="10"/>
      <c r="C10" s="12" t="s">
        <v>27</v>
      </c>
      <c r="D10" s="14">
        <v>6.1</v>
      </c>
      <c r="E10" s="8"/>
    </row>
    <row r="11" spans="1:5" ht="15.75">
      <c r="A11" s="15"/>
      <c r="B11" s="10"/>
      <c r="C11" s="12" t="s">
        <v>28</v>
      </c>
      <c r="D11" s="14">
        <v>8.5</v>
      </c>
      <c r="E11" s="8"/>
    </row>
    <row r="12" spans="1:5" ht="15.75">
      <c r="A12" s="15"/>
      <c r="B12" s="10"/>
      <c r="C12" s="9"/>
      <c r="D12" s="14"/>
      <c r="E12" s="8"/>
    </row>
    <row r="13" spans="1:5" ht="31.5">
      <c r="A13" s="5" t="s">
        <v>9</v>
      </c>
      <c r="B13" s="6">
        <f>SUM(B14+B21+B30+B20+B22)</f>
        <v>0</v>
      </c>
      <c r="C13" s="33" t="s">
        <v>10</v>
      </c>
      <c r="D13" s="16">
        <f>SUM(D15)</f>
        <v>0</v>
      </c>
      <c r="E13" s="8"/>
    </row>
    <row r="14" spans="1:5" ht="31.5" hidden="1">
      <c r="A14" s="5" t="s">
        <v>11</v>
      </c>
      <c r="B14" s="6">
        <f>SUM(B16+B17+B19+B18)</f>
        <v>0</v>
      </c>
      <c r="C14" s="11"/>
      <c r="D14" s="16"/>
      <c r="E14" s="8"/>
    </row>
    <row r="15" spans="1:5" ht="15.75" hidden="1">
      <c r="A15" s="9" t="s">
        <v>12</v>
      </c>
      <c r="B15" s="10"/>
      <c r="C15" s="11" t="s">
        <v>13</v>
      </c>
      <c r="D15" s="14">
        <f>D17+D18+D19</f>
        <v>0</v>
      </c>
      <c r="E15" s="8"/>
    </row>
    <row r="16" spans="1:5" ht="15.75" hidden="1">
      <c r="A16" s="15" t="s">
        <v>18</v>
      </c>
      <c r="B16" s="10"/>
      <c r="C16" s="11"/>
      <c r="D16" s="17"/>
      <c r="E16" s="8"/>
    </row>
    <row r="17" spans="1:5" ht="15.75" hidden="1" customHeight="1">
      <c r="A17" s="15" t="s">
        <v>22</v>
      </c>
      <c r="B17" s="10"/>
      <c r="C17" s="11"/>
      <c r="D17" s="14"/>
      <c r="E17" s="8"/>
    </row>
    <row r="18" spans="1:5" ht="15.75" hidden="1">
      <c r="A18" s="15" t="s">
        <v>23</v>
      </c>
      <c r="B18" s="10"/>
      <c r="C18" s="11"/>
      <c r="D18" s="14"/>
      <c r="E18" s="8"/>
    </row>
    <row r="19" spans="1:5" ht="15.75" hidden="1">
      <c r="A19" s="15" t="s">
        <v>24</v>
      </c>
      <c r="B19" s="10"/>
      <c r="C19" s="11"/>
      <c r="D19" s="14"/>
      <c r="E19" s="8"/>
    </row>
    <row r="20" spans="1:5" ht="15.75" hidden="1" customHeight="1">
      <c r="A20" s="15" t="s">
        <v>19</v>
      </c>
      <c r="B20" s="10"/>
      <c r="C20" s="11"/>
      <c r="D20" s="7"/>
      <c r="E20" s="18"/>
    </row>
    <row r="21" spans="1:5" ht="31.5" hidden="1">
      <c r="A21" s="15" t="s">
        <v>21</v>
      </c>
      <c r="B21" s="10"/>
      <c r="C21" s="9"/>
      <c r="D21" s="7"/>
      <c r="E21" s="18"/>
    </row>
    <row r="22" spans="1:5" ht="15.75" hidden="1" customHeight="1">
      <c r="A22" s="15" t="s">
        <v>20</v>
      </c>
      <c r="B22" s="10"/>
      <c r="C22" s="9"/>
      <c r="D22" s="13"/>
      <c r="E22" s="38"/>
    </row>
    <row r="23" spans="1:5" ht="15.75">
      <c r="C23" s="9"/>
      <c r="D23" s="13"/>
      <c r="E23" s="38"/>
    </row>
    <row r="24" spans="1:5" ht="15.75">
      <c r="A24" s="5" t="s">
        <v>14</v>
      </c>
      <c r="B24" s="6">
        <f>B5+B13</f>
        <v>0</v>
      </c>
      <c r="C24" s="5" t="s">
        <v>15</v>
      </c>
      <c r="D24" s="7">
        <f>SUM(D5+D13)</f>
        <v>138.79</v>
      </c>
      <c r="E24" s="38"/>
    </row>
    <row r="25" spans="1:5" ht="31.5" customHeight="1">
      <c r="A25" s="19" t="s">
        <v>16</v>
      </c>
      <c r="B25" s="4">
        <f>SUM(D24-B24)</f>
        <v>138.79</v>
      </c>
      <c r="C25" s="20"/>
      <c r="D25" s="21"/>
      <c r="E25" s="38"/>
    </row>
    <row r="26" spans="1:5" ht="15.75">
      <c r="A26" s="22"/>
      <c r="B26" s="22"/>
      <c r="C26" s="23"/>
      <c r="D26" s="24"/>
      <c r="E26" s="25"/>
    </row>
    <row r="27" spans="1:5" ht="15.75">
      <c r="A27" s="26"/>
      <c r="B27" s="26"/>
      <c r="C27" s="23"/>
      <c r="D27" s="24"/>
      <c r="E27" s="18"/>
    </row>
    <row r="28" spans="1:5" ht="15.75">
      <c r="A28" s="26"/>
      <c r="B28" s="26"/>
      <c r="C28" s="23"/>
      <c r="D28" s="24"/>
      <c r="E28" s="18"/>
    </row>
    <row r="29" spans="1:5" ht="15.75">
      <c r="A29" s="26"/>
      <c r="B29" s="26"/>
      <c r="C29" s="23"/>
      <c r="D29" s="24"/>
      <c r="E29" s="18"/>
    </row>
    <row r="30" spans="1:5" ht="14.25" customHeight="1">
      <c r="A30" s="22"/>
      <c r="B30" s="27"/>
      <c r="C30" s="23"/>
      <c r="D30" s="28"/>
      <c r="E30" s="18"/>
    </row>
    <row r="31" spans="1:5" ht="15.75">
      <c r="A31" s="26"/>
      <c r="B31" s="26"/>
      <c r="C31" s="23"/>
      <c r="D31" s="28"/>
      <c r="E31" s="38"/>
    </row>
    <row r="32" spans="1:5">
      <c r="A32" s="26"/>
      <c r="B32" s="26"/>
      <c r="C32" s="26"/>
      <c r="D32" s="29"/>
      <c r="E32" s="38"/>
    </row>
    <row r="33" spans="1:5" ht="15.75">
      <c r="A33" s="22"/>
      <c r="B33" s="23"/>
      <c r="C33" s="23"/>
      <c r="D33" s="28"/>
      <c r="E33" s="38"/>
    </row>
    <row r="34" spans="1:5" ht="15.75">
      <c r="A34" s="22"/>
      <c r="B34" s="23"/>
      <c r="C34" s="23"/>
      <c r="D34" s="28"/>
      <c r="E34" s="38"/>
    </row>
    <row r="35" spans="1:5" ht="15.75">
      <c r="A35" s="22"/>
      <c r="B35" s="22"/>
      <c r="C35" s="23"/>
      <c r="D35" s="28"/>
      <c r="E35" s="38"/>
    </row>
    <row r="36" spans="1:5" ht="15.75">
      <c r="A36" s="23"/>
      <c r="B36" s="22"/>
      <c r="C36" s="23"/>
      <c r="D36" s="28"/>
      <c r="E36" s="38"/>
    </row>
    <row r="37" spans="1:5" ht="15.75">
      <c r="A37" s="22"/>
      <c r="B37" s="30"/>
      <c r="C37" s="23"/>
      <c r="D37" s="28"/>
      <c r="E37" s="38"/>
    </row>
    <row r="38" spans="1:5" ht="12.75" customHeight="1">
      <c r="A38" s="26"/>
      <c r="B38" s="26"/>
      <c r="C38" s="34"/>
      <c r="D38" s="36"/>
      <c r="E38" s="38"/>
    </row>
    <row r="39" spans="1:5" ht="13.5" customHeight="1">
      <c r="A39" s="26"/>
      <c r="B39" s="26"/>
      <c r="C39" s="35"/>
      <c r="D39" s="37"/>
      <c r="E39" s="38"/>
    </row>
    <row r="40" spans="1:5">
      <c r="A40" s="26"/>
      <c r="B40" s="29"/>
      <c r="C40" s="26"/>
      <c r="D40" s="29"/>
    </row>
    <row r="41" spans="1:5">
      <c r="A41" s="26"/>
      <c r="B41" s="26"/>
      <c r="C41" s="26"/>
      <c r="D41" s="29"/>
    </row>
    <row r="42" spans="1:5">
      <c r="A42" s="26"/>
      <c r="B42" s="26"/>
      <c r="C42" s="26"/>
      <c r="D42" s="29"/>
    </row>
  </sheetData>
  <mergeCells count="9">
    <mergeCell ref="C38:C39"/>
    <mergeCell ref="D38:D39"/>
    <mergeCell ref="E38:E39"/>
    <mergeCell ref="A2:D2"/>
    <mergeCell ref="A3:B3"/>
    <mergeCell ref="C3:D3"/>
    <mergeCell ref="E22:E25"/>
    <mergeCell ref="E31:E34"/>
    <mergeCell ref="E35:E37"/>
  </mergeCells>
  <pageMargins left="0.75" right="0.75" top="1" bottom="1" header="0.5" footer="0.5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Баланс</vt:lpstr>
      <vt:lpstr>Баланс!Область_печати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filina-pc</cp:lastModifiedBy>
  <cp:lastPrinted>2016-08-09T06:18:23Z</cp:lastPrinted>
  <dcterms:created xsi:type="dcterms:W3CDTF">2016-03-01T09:55:59Z</dcterms:created>
  <dcterms:modified xsi:type="dcterms:W3CDTF">2016-08-09T06:18:25Z</dcterms:modified>
</cp:coreProperties>
</file>